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E70B9FE3-6984-4395-9EA2-5C474E1C628A}" xr6:coauthVersionLast="47" xr6:coauthVersionMax="47" xr10:uidLastSave="{00000000-0000-0000-0000-000000000000}"/>
  <bookViews>
    <workbookView xWindow="22932" yWindow="-108" windowWidth="23256" windowHeight="12576" tabRatio="859" xr2:uid="{00000000-000D-0000-FFFF-FFFF00000000}"/>
  </bookViews>
  <sheets>
    <sheet name="Шифр" sheetId="9" r:id="rId1"/>
    <sheet name="ТЗ" sheetId="12" r:id="rId2"/>
    <sheet name="Для кодировки" sheetId="7" r:id="rId3"/>
  </sheets>
  <definedNames>
    <definedName name="_xlnm._FilterDatabase" localSheetId="2" hidden="1">'Для кодировки'!$A$5:$C$9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7" l="1"/>
  <c r="C7" i="7" s="1"/>
  <c r="B9" i="7"/>
  <c r="C9" i="7" s="1"/>
  <c r="C35" i="7"/>
  <c r="C36" i="7"/>
  <c r="C33" i="7"/>
  <c r="C32" i="7"/>
  <c r="C8" i="7"/>
  <c r="C17" i="7"/>
  <c r="B8" i="7"/>
  <c r="C26" i="7"/>
  <c r="C24" i="7"/>
  <c r="C28" i="7"/>
  <c r="C23" i="7"/>
  <c r="C22" i="7"/>
  <c r="C20" i="7"/>
  <c r="C16" i="7"/>
  <c r="C15" i="7" l="1"/>
  <c r="C14" i="7"/>
  <c r="B6" i="7" l="1"/>
  <c r="C18" i="7"/>
  <c r="C6" i="7" l="1"/>
  <c r="A2" i="12"/>
  <c r="C12" i="7" l="1"/>
  <c r="C3" i="7" l="1"/>
</calcChain>
</file>

<file path=xl/sharedStrings.xml><?xml version="1.0" encoding="utf-8"?>
<sst xmlns="http://schemas.openxmlformats.org/spreadsheetml/2006/main" count="115" uniqueCount="92">
  <si>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</si>
  <si>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</si>
  <si>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</si>
  <si>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</si>
  <si>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</si>
  <si>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</si>
  <si>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</si>
  <si>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</si>
  <si>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</si>
  <si>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</si>
  <si>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</si>
  <si>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</si>
  <si>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</si>
  <si>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</si>
  <si>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</si>
  <si>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</si>
  <si>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</si>
  <si>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</si>
  <si>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</si>
  <si>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</si>
  <si>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</si>
  <si>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</si>
  <si>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</si>
  <si>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</si>
  <si>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</si>
  <si>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</si>
  <si>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</si>
  <si>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</si>
  <si>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</si>
  <si>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РИМ</t>
  </si>
  <si>
    <t>№ документа</t>
  </si>
  <si>
    <t>Реклама внутреннее оформление</t>
  </si>
  <si>
    <t>ТЗ №</t>
  </si>
  <si>
    <t>Рекомендации по упаковке</t>
  </si>
  <si>
    <t>шт</t>
  </si>
  <si>
    <t>Материалы/технология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</si>
  <si>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</si>
  <si>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</si>
  <si>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</si>
  <si>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</si>
  <si>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</si>
  <si>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</si>
  <si>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Департамент по эксплуатации</t>
  </si>
  <si>
    <t>Директор департамента по эксплуатации</t>
  </si>
  <si>
    <t>Черепков П. В.</t>
  </si>
  <si>
    <t>МЕСТО РАЗМЕЩЕНИЯ</t>
  </si>
  <si>
    <t>Место размещения</t>
  </si>
  <si>
    <t>ДОПОЛНИТЕЛЬНАЯ ИНФОРМАЦИЯ</t>
  </si>
  <si>
    <t>Доп инфо</t>
  </si>
  <si>
    <t>Малые форматы</t>
  </si>
  <si>
    <t>Состав/комплектация</t>
  </si>
  <si>
    <t>Типоразмер 3
(Т3)</t>
  </si>
  <si>
    <t>бессрочно</t>
  </si>
  <si>
    <t>МФ</t>
  </si>
  <si>
    <t>Шкарина Е.Н.</t>
  </si>
  <si>
    <t>МАТЕРИАЛЫ</t>
  </si>
  <si>
    <t>Карман</t>
  </si>
  <si>
    <t>индивидуальный</t>
  </si>
  <si>
    <t>кв.м.</t>
  </si>
  <si>
    <t>СПОСОБ МОНТАЖА</t>
  </si>
  <si>
    <t>Способ монтажа</t>
  </si>
  <si>
    <t xml:space="preserve">Не менее 12 мес. с даты установки в тт. 
</t>
  </si>
  <si>
    <t xml:space="preserve">1. Наименование для кодировки РИМ </t>
  </si>
  <si>
    <t>Карман с рецептами</t>
  </si>
  <si>
    <t>с рецептами</t>
  </si>
  <si>
    <t>Листовка</t>
  </si>
  <si>
    <t>Стандартная комплектация включает 1 основу с карманом и 300 двусторонних листовок (по 100 шт листовок каждого макета).</t>
  </si>
  <si>
    <t>Определяется индивидуально - на колонне, стене, торце оборудования (ХГ) и др.</t>
  </si>
  <si>
    <t>Краман с рецептами представляет собой статичный объемный элемент с карманом с тыльной стороны для вставки листовок.</t>
  </si>
  <si>
    <t>Основа с карманом</t>
  </si>
  <si>
    <r>
      <rPr>
        <b/>
        <sz val="11"/>
        <rFont val="Times New Roman"/>
        <family val="1"/>
        <charset val="204"/>
      </rPr>
      <t>Кастрюля</t>
    </r>
    <r>
      <rPr>
        <sz val="11"/>
        <rFont val="Times New Roman"/>
        <family val="1"/>
        <charset val="204"/>
      </rPr>
      <t xml:space="preserve"> - ПВХ 3 мм+УФ-печать 1440 dpi.
</t>
    </r>
    <r>
      <rPr>
        <b/>
        <sz val="11"/>
        <rFont val="Times New Roman"/>
        <family val="1"/>
        <charset val="204"/>
      </rPr>
      <t>Карман</t>
    </r>
    <r>
      <rPr>
        <sz val="11"/>
        <rFont val="Times New Roman"/>
        <family val="1"/>
        <charset val="204"/>
      </rPr>
      <t xml:space="preserve"> - ПЭТ прозрачный 1,5мм с проставками ПВХ, глубина кармана - 7 мм. 
Проставки монтируются с помощью двустороннего скотча 3М.
</t>
    </r>
  </si>
  <si>
    <t>Бумага мелованная глянцевая 200гр.+ печать двусторонняя с высоким разрешением (цифровая 4+4).
Все элементы макеты должны быть четкими и хорошо просматриваться, без "зернистости".</t>
  </si>
  <si>
    <t>Типоразмер 2
(Т2) Листовка</t>
  </si>
  <si>
    <t>Типоразмер 1
(Т1) Основа</t>
  </si>
  <si>
    <t>319х170 мм</t>
  </si>
  <si>
    <t>ПВХ+УФ-печ.+бумага+цифр.печ.</t>
  </si>
  <si>
    <t>ПВХ+УФ-печ.</t>
  </si>
  <si>
    <t>бумага+цифр.печ.</t>
  </si>
  <si>
    <t>двустороняя</t>
  </si>
  <si>
    <t>Крепежные элементы</t>
  </si>
  <si>
    <t xml:space="preserve">Двусторонний скотч (3М)/жидкие гвозди/др. 
Вид крепежных элементов подбирается индивидуально согласно типу поверхности, необходимо обеспечить надежность крепления. Крепеж размещается с тыльной стороны основы и не должен быть виден на лицевой части. </t>
  </si>
  <si>
    <t xml:space="preserve">Монтируется с помощью крепежных элементов на требуемую поверхность.
</t>
  </si>
  <si>
    <t>1. Основа (кастрюля) с карманом.
2. Комплект крепежей.
3.. Комплект листовок с двусторонней печатью.</t>
  </si>
  <si>
    <t xml:space="preserve"> </t>
  </si>
  <si>
    <t>148х210 мм</t>
  </si>
  <si>
    <t>ТЗ-575/22</t>
  </si>
  <si>
    <t>Стандарт</t>
  </si>
  <si>
    <t>Ведущий специалист</t>
  </si>
  <si>
    <t xml:space="preserve">Департамент по некоммерческим закупкам </t>
  </si>
  <si>
    <t>Шатилова А.И.</t>
  </si>
  <si>
    <t>Начальник отдела визуального оформления</t>
  </si>
  <si>
    <t>Департамент по некоммерческим закупкам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</si>
</sst>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1" fillId="0" borderId="0" xfId="0" applyFont="1" applyAlignment="1">
      <alignment horizontal="right" vertical="top" wrapText="1"/>
    </xf>
    <xf numFmtId="0" fontId="11" fillId="0" borderId="12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1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2" borderId="6" xfId="0" applyFont="1" applyFill="1" applyBorder="1" applyAlignment="1">
      <alignment horizontal="left" vertical="top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7" fillId="2" borderId="6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9" fillId="0" borderId="24" xfId="0" applyFont="1" applyBorder="1" applyAlignment="1">
      <alignment vertical="top" wrapText="1"/>
    </xf>
    <xf numFmtId="0" fontId="9" fillId="2" borderId="24" xfId="0" applyFont="1" applyFill="1" applyBorder="1" applyAlignment="1">
      <alignment vertical="top" wrapText="1"/>
    </xf>
    <xf numFmtId="0" fontId="7" fillId="2" borderId="23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center" readingOrder="1"/>
    </xf>
    <xf numFmtId="14" fontId="5" fillId="0" borderId="1" xfId="0" applyNumberFormat="1" applyFont="1" applyBorder="1" applyAlignment="1">
      <alignment horizontal="left" vertical="top"/>
    </xf>
    <xf numFmtId="0" fontId="3" fillId="0" borderId="15" xfId="2" applyBorder="1" applyAlignment="1">
      <alignment horizontal="left"/>
    </xf>
    <xf numFmtId="0" fontId="3" fillId="0" borderId="14" xfId="2" applyBorder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9" fillId="2" borderId="19" xfId="0" applyFont="1" applyFill="1" applyBorder="1" applyAlignment="1">
      <alignment horizontal="left" vertical="top" wrapText="1"/>
    </xf>
    <xf numFmtId="0" fontId="9" fillId="2" borderId="23" xfId="0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21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4" fillId="2" borderId="26" xfId="0" applyFont="1" applyFill="1" applyBorder="1" applyAlignment="1">
      <alignment horizontal="left" vertical="top" wrapText="1"/>
    </xf>
    <xf numFmtId="0" fontId="4" fillId="2" borderId="27" xfId="0" applyFont="1" applyFill="1" applyBorder="1" applyAlignment="1">
      <alignment horizontal="left" vertical="top" wrapText="1"/>
    </xf>
    <xf numFmtId="0" fontId="4" fillId="2" borderId="16" xfId="0" applyFont="1" applyFill="1" applyBorder="1" applyAlignment="1">
      <alignment horizontal="left" vertical="top" wrapText="1"/>
    </xf>
    <xf numFmtId="0" fontId="4" fillId="2" borderId="18" xfId="0" applyFont="1" applyFill="1" applyBorder="1" applyAlignment="1">
      <alignment horizontal="left" vertical="top" wrapText="1"/>
    </xf>
  </cellXfs>
  <cellStyles count="12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4" xr:uid="{00000000-0005-0000-0000-000003000000}"/>
    <cellStyle name="Обычный 2 2 2" xfId="5" xr:uid="{00000000-0005-0000-0000-000004000000}"/>
    <cellStyle name="Обычный 2 2 2 2" xfId="6" xr:uid="{00000000-0005-0000-0000-000005000000}"/>
    <cellStyle name="Обычный 2 2 3" xfId="7" xr:uid="{00000000-0005-0000-0000-000006000000}"/>
    <cellStyle name="Обычный 2 3" xfId="8" xr:uid="{00000000-0005-0000-0000-000007000000}"/>
    <cellStyle name="Обычный 2 3 2" xfId="9" xr:uid="{00000000-0005-0000-0000-000008000000}"/>
    <cellStyle name="Обычный 2 4" xfId="10" xr:uid="{00000000-0005-0000-0000-000009000000}"/>
    <cellStyle name="Обычный 3" xfId="3" xr:uid="{00000000-0005-0000-0000-00000A000000}"/>
    <cellStyle name="Обычный 3 2" xfId="11" xr:uid="{00000000-0005-0000-0000-00000B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122787</xdr:colOff>
      <xdr:row>5</xdr:row>
      <xdr:rowOff>81223</xdr:rowOff>
    </xdr:from>
    <xdr:to>
      <xdr:col>1</xdr:col>
      <xdr:colOff>2162687</xdr:colOff>
      <xdr:row>5</xdr:row>
      <xdr:rowOff>1339963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19AE1261-9105-4315-8A44-8D5671753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0247" y="1056583"/>
          <a:ext cx="2039900" cy="1258740"/>
        </a:xfrm>
        <a:prstGeom prst="rect">
          <a:avLst/>
        </a:prstGeom>
      </xdr:spPr>
    </xdr:pic>
    <xdr:clientData/>
  </xdr:twoCellAnchor>
  <xdr:twoCellAnchor editAs="oneCell">
    <xdr:from>
      <xdr:col>1</xdr:col>
      <xdr:colOff>2275154</xdr:colOff>
      <xdr:row>5</xdr:row>
      <xdr:rowOff>85390</xdr:rowOff>
    </xdr:from>
    <xdr:to>
      <xdr:col>1</xdr:col>
      <xdr:colOff>3074670</xdr:colOff>
      <xdr:row>5</xdr:row>
      <xdr:rowOff>1285949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6BA618C-F829-43A1-8FF1-D4379C0A5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12614" y="1060750"/>
          <a:ext cx="795706" cy="1198654"/>
        </a:xfrm>
        <a:prstGeom prst="rect">
          <a:avLst/>
        </a:prstGeom>
      </xdr:spPr>
    </xdr:pic>
    <xdr:clientData/>
  </xdr:twoCellAnchor>
  <xdr:twoCellAnchor>
    <xdr:from>
      <xdr:col>1</xdr:col>
      <xdr:colOff>3125565</xdr:colOff>
      <xdr:row>5</xdr:row>
      <xdr:rowOff>96178</xdr:rowOff>
    </xdr:from>
    <xdr:to>
      <xdr:col>2</xdr:col>
      <xdr:colOff>109641</xdr:colOff>
      <xdr:row>5</xdr:row>
      <xdr:rowOff>1314761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C1CFF445-1B4E-4CF3-B222-271D9A44E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663025" y="1071538"/>
          <a:ext cx="877896" cy="1218583"/>
        </a:xfrm>
        <a:prstGeom prst="rect">
          <a:avLst/>
        </a:prstGeom>
      </xdr:spPr>
    </xdr:pic>
    <xdr:clientData/>
  </xdr:twoCellAnchor>
  <xdr:twoCellAnchor>
    <xdr:from>
      <xdr:col>2</xdr:col>
      <xdr:colOff>154934</xdr:colOff>
      <xdr:row>5</xdr:row>
      <xdr:rowOff>90007</xdr:rowOff>
    </xdr:from>
    <xdr:to>
      <xdr:col>2</xdr:col>
      <xdr:colOff>1030025</xdr:colOff>
      <xdr:row>5</xdr:row>
      <xdr:rowOff>1308590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2B9AE24C-792D-4F31-94D1-42B0D7C1E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86214" y="1065367"/>
          <a:ext cx="875091" cy="1218583"/>
        </a:xfrm>
        <a:prstGeom prst="rect">
          <a:avLst/>
        </a:prstGeom>
      </xdr:spPr>
    </xdr:pic>
    <xdr:clientData/>
  </xdr:twoCellAnchor>
  <xdr:twoCellAnchor>
    <xdr:from>
      <xdr:col>2</xdr:col>
      <xdr:colOff>1058332</xdr:colOff>
      <xdr:row>5</xdr:row>
      <xdr:rowOff>77678</xdr:rowOff>
    </xdr:from>
    <xdr:to>
      <xdr:col>2</xdr:col>
      <xdr:colOff>1934545</xdr:colOff>
      <xdr:row>5</xdr:row>
      <xdr:rowOff>1298318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7F697D2D-974C-4BC6-8CE3-3F66FD5E6E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489612" y="1053038"/>
          <a:ext cx="876213" cy="1220640"/>
        </a:xfrm>
        <a:prstGeom prst="rect">
          <a:avLst/>
        </a:prstGeom>
      </xdr:spPr>
    </xdr:pic>
    <xdr:clientData/>
  </xdr:twoCellAnchor>
  <xdr:twoCellAnchor>
    <xdr:from>
      <xdr:col>2</xdr:col>
      <xdr:colOff>1948684</xdr:colOff>
      <xdr:row>5</xdr:row>
      <xdr:rowOff>77374</xdr:rowOff>
    </xdr:from>
    <xdr:to>
      <xdr:col>2</xdr:col>
      <xdr:colOff>2691281</xdr:colOff>
      <xdr:row>5</xdr:row>
      <xdr:rowOff>1274632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7EAB954A-A83E-4FCB-8F58-5F84F0348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379964" y="1052734"/>
          <a:ext cx="742597" cy="1197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workbookViewId="0">
      <selection activeCell="B1" sqref="B1"/>
    </sheetView>
  </sheetViews>
  <sheetFormatPr defaultColWidth="9.140625" defaultRowHeight="15" x14ac:dyDescent="0.25"/>
  <cols>
    <col min="1" max="1" width="38" style="3" customWidth="1"/>
    <col min="2" max="2" width="43.42578125" style="3" customWidth="1"/>
    <col min="3" max="3" width="55.140625" style="3" customWidth="1"/>
    <col min="4" max="4" width="9.140625" style="3"/>
    <col min="5" max="5" width="0" style="3" hidden="1" customWidth="1"/>
    <col min="6" max="16384" width="9.140625" style="3"/>
  </cols>
  <sheetData>
    <row r="1" spans="1:5" ht="18.75" x14ac:dyDescent="0.25">
      <c r="A1" s="1" t="s">
        <v>3</v>
      </c>
      <c r="B1" s="2"/>
    </row>
    <row r="2" spans="1:5" x14ac:dyDescent="0.25">
      <c r="A2" s="4" t="s">
        <v>30</v>
      </c>
      <c r="B2" s="58" t="s">
        <v>85</v>
      </c>
      <c r="E2" s="3" t="s">
        <v>31</v>
      </c>
    </row>
    <row r="3" spans="1:5" x14ac:dyDescent="0.25">
      <c r="A3" s="4" t="s">
        <v>29</v>
      </c>
      <c r="B3" s="5" t="s">
        <v>63</v>
      </c>
      <c r="E3" s="3" t="s">
        <v>25</v>
      </c>
    </row>
    <row r="4" spans="1:5" x14ac:dyDescent="0.25">
      <c r="A4" s="4" t="s">
        <v>21</v>
      </c>
      <c r="B4" s="59">
        <v>44832</v>
      </c>
    </row>
    <row r="5" spans="1:5" x14ac:dyDescent="0.25">
      <c r="A5" s="4" t="s">
        <v>22</v>
      </c>
      <c r="B5" s="5" t="s">
        <v>52</v>
      </c>
    </row>
    <row r="6" spans="1:5" x14ac:dyDescent="0.25">
      <c r="A6" s="4" t="s">
        <v>6</v>
      </c>
      <c r="B6" s="6" t="s">
        <v>49</v>
      </c>
    </row>
    <row r="7" spans="1:5" x14ac:dyDescent="0.25">
      <c r="A7" s="4" t="s">
        <v>23</v>
      </c>
      <c r="B7" s="6" t="s">
        <v>29</v>
      </c>
    </row>
    <row r="8" spans="1:5" x14ac:dyDescent="0.25">
      <c r="A8" s="50" t="s">
        <v>24</v>
      </c>
      <c r="B8" s="6" t="s">
        <v>31</v>
      </c>
    </row>
    <row r="9" spans="1:5" x14ac:dyDescent="0.25">
      <c r="A9" s="4" t="s">
        <v>26</v>
      </c>
      <c r="B9" s="6" t="s">
        <v>86</v>
      </c>
    </row>
    <row r="13" spans="1:5" ht="15.75" thickBot="1" x14ac:dyDescent="0.3">
      <c r="A13" s="30" t="s">
        <v>13</v>
      </c>
      <c r="B13" s="21"/>
      <c r="C13" s="28" t="s">
        <v>54</v>
      </c>
    </row>
    <row r="14" spans="1:5" x14ac:dyDescent="0.25">
      <c r="A14" s="32"/>
      <c r="B14" s="22"/>
      <c r="C14" s="28" t="s">
        <v>87</v>
      </c>
    </row>
    <row r="15" spans="1:5" x14ac:dyDescent="0.25">
      <c r="A15" s="32"/>
      <c r="B15" s="22"/>
      <c r="C15" s="28" t="s">
        <v>27</v>
      </c>
    </row>
    <row r="16" spans="1:5" x14ac:dyDescent="0.25">
      <c r="A16" s="31"/>
      <c r="B16" s="24"/>
      <c r="C16" s="28" t="s">
        <v>28</v>
      </c>
    </row>
    <row r="17" spans="1:3" x14ac:dyDescent="0.25">
      <c r="A17" s="29"/>
      <c r="B17" s="26"/>
      <c r="C17" s="24"/>
    </row>
    <row r="18" spans="1:3" x14ac:dyDescent="0.25">
      <c r="A18" s="29"/>
      <c r="B18" s="26"/>
      <c r="C18" s="28" t="s">
        <v>88</v>
      </c>
    </row>
    <row r="19" spans="1:3" x14ac:dyDescent="0.25">
      <c r="A19" s="29"/>
      <c r="B19" s="26"/>
      <c r="C19" s="24"/>
    </row>
    <row r="20" spans="1:3" ht="15.75" thickBot="1" x14ac:dyDescent="0.3">
      <c r="A20" s="30" t="s">
        <v>14</v>
      </c>
      <c r="B20" s="21"/>
      <c r="C20" s="28" t="s">
        <v>89</v>
      </c>
    </row>
    <row r="21" spans="1:3" x14ac:dyDescent="0.25">
      <c r="A21" s="31"/>
      <c r="B21" s="26"/>
      <c r="C21" s="28" t="s">
        <v>90</v>
      </c>
    </row>
    <row r="22" spans="1:3" x14ac:dyDescent="0.25">
      <c r="A22" s="29"/>
      <c r="B22" s="26"/>
      <c r="C22" s="24"/>
    </row>
    <row r="23" spans="1:3" x14ac:dyDescent="0.25">
      <c r="A23" s="29"/>
      <c r="B23" s="26"/>
      <c r="C23" s="28" t="s">
        <v>91</v>
      </c>
    </row>
    <row r="24" spans="1:3" x14ac:dyDescent="0.25">
      <c r="A24" s="29"/>
      <c r="B24" s="26"/>
      <c r="C24" s="24"/>
    </row>
    <row r="25" spans="1:3" ht="15.75" thickBot="1" x14ac:dyDescent="0.3">
      <c r="A25" s="20" t="s">
        <v>14</v>
      </c>
      <c r="B25" s="21"/>
      <c r="C25" s="28" t="s">
        <v>44</v>
      </c>
    </row>
    <row r="26" spans="1:3" x14ac:dyDescent="0.25">
      <c r="A26" s="23"/>
      <c r="B26" s="26"/>
      <c r="C26" s="28" t="s">
        <v>43</v>
      </c>
    </row>
    <row r="27" spans="1:3" x14ac:dyDescent="0.25">
      <c r="A27" s="25"/>
      <c r="B27" s="26"/>
      <c r="C27" s="28"/>
    </row>
    <row r="28" spans="1:3" x14ac:dyDescent="0.25">
      <c r="A28" s="25"/>
      <c r="B28" s="26"/>
      <c r="C28" s="28" t="s">
        <v>42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"/>
  <sheetViews>
    <sheetView zoomScaleNormal="100" workbookViewId="0">
      <selection activeCell="B4" sqref="B4:C4"/>
    </sheetView>
  </sheetViews>
  <sheetFormatPr defaultColWidth="9.140625" defaultRowHeight="15" x14ac:dyDescent="0.25"/>
  <cols>
    <col min="1" max="1" width="38" style="11" customWidth="1"/>
    <col min="2" max="3" width="58.42578125" style="11" customWidth="1"/>
    <col min="4" max="16384" width="9.140625" style="11"/>
  </cols>
  <sheetData>
    <row r="1" spans="1:3" x14ac:dyDescent="0.25">
      <c r="A1" s="12" t="s">
        <v>32</v>
      </c>
      <c r="B1" s="7"/>
      <c r="C1" s="7"/>
    </row>
    <row r="2" spans="1:3" x14ac:dyDescent="0.25">
      <c r="A2" s="9" t="str">
        <f>Шифр!$B$2</f>
        <v>ТЗ-575/22</v>
      </c>
      <c r="B2" s="7"/>
      <c r="C2" s="7"/>
    </row>
    <row r="3" spans="1:3" ht="15.75" thickBot="1" x14ac:dyDescent="0.3">
      <c r="A3" s="7"/>
      <c r="B3" s="7"/>
      <c r="C3" s="7"/>
    </row>
    <row r="4" spans="1:3" ht="15.75" customHeight="1" x14ac:dyDescent="0.25">
      <c r="A4" s="13" t="s">
        <v>7</v>
      </c>
      <c r="B4" s="74" t="s">
        <v>56</v>
      </c>
      <c r="C4" s="75"/>
    </row>
    <row r="5" spans="1:3" ht="15.75" customHeight="1" x14ac:dyDescent="0.25">
      <c r="A5" s="27" t="s">
        <v>8</v>
      </c>
      <c r="B5" s="76" t="s">
        <v>64</v>
      </c>
      <c r="C5" s="77"/>
    </row>
    <row r="6" spans="1:3" ht="105" customHeight="1" x14ac:dyDescent="0.25">
      <c r="A6" s="27" t="s">
        <v>0</v>
      </c>
      <c r="B6" s="64"/>
      <c r="C6" s="65"/>
    </row>
    <row r="7" spans="1:3" ht="31.9" customHeight="1" x14ac:dyDescent="0.25">
      <c r="A7" s="14" t="s">
        <v>73</v>
      </c>
      <c r="B7" s="64" t="s">
        <v>74</v>
      </c>
      <c r="C7" s="65"/>
    </row>
    <row r="8" spans="1:3" ht="28.5" x14ac:dyDescent="0.25">
      <c r="A8" s="14" t="s">
        <v>72</v>
      </c>
      <c r="B8" s="64" t="s">
        <v>84</v>
      </c>
      <c r="C8" s="65"/>
    </row>
    <row r="9" spans="1:3" ht="28.15" customHeight="1" x14ac:dyDescent="0.25">
      <c r="A9" s="14" t="s">
        <v>51</v>
      </c>
      <c r="B9" s="64" t="s">
        <v>57</v>
      </c>
      <c r="C9" s="65"/>
    </row>
    <row r="10" spans="1:3" ht="17.45" customHeight="1" x14ac:dyDescent="0.25">
      <c r="A10" s="47" t="s">
        <v>35</v>
      </c>
      <c r="B10" s="64" t="s">
        <v>75</v>
      </c>
      <c r="C10" s="65"/>
    </row>
    <row r="11" spans="1:3" ht="45.6" customHeight="1" x14ac:dyDescent="0.25">
      <c r="A11" s="45" t="s">
        <v>50</v>
      </c>
      <c r="B11" s="64" t="s">
        <v>82</v>
      </c>
      <c r="C11" s="65"/>
    </row>
    <row r="12" spans="1:3" ht="19.5" customHeight="1" x14ac:dyDescent="0.25">
      <c r="A12" s="80" t="s">
        <v>1</v>
      </c>
      <c r="B12" s="72" t="s">
        <v>34</v>
      </c>
      <c r="C12" s="73"/>
    </row>
    <row r="13" spans="1:3" ht="15" customHeight="1" thickBot="1" x14ac:dyDescent="0.3">
      <c r="A13" s="81"/>
      <c r="B13" s="78" t="s">
        <v>58</v>
      </c>
      <c r="C13" s="79"/>
    </row>
    <row r="14" spans="1:3" ht="15.75" thickBot="1" x14ac:dyDescent="0.3"/>
    <row r="15" spans="1:3" x14ac:dyDescent="0.25">
      <c r="A15" s="16"/>
      <c r="B15" s="90" t="s">
        <v>55</v>
      </c>
      <c r="C15" s="91"/>
    </row>
    <row r="16" spans="1:3" ht="30" customHeight="1" x14ac:dyDescent="0.25">
      <c r="A16" s="54"/>
      <c r="B16" s="92" t="s">
        <v>68</v>
      </c>
      <c r="C16" s="93"/>
    </row>
    <row r="17" spans="1:3" ht="49.9" customHeight="1" x14ac:dyDescent="0.25">
      <c r="A17" s="17" t="s">
        <v>69</v>
      </c>
      <c r="B17" s="62" t="s">
        <v>70</v>
      </c>
      <c r="C17" s="63"/>
    </row>
    <row r="18" spans="1:3" ht="34.15" customHeight="1" x14ac:dyDescent="0.25">
      <c r="A18" s="17" t="s">
        <v>65</v>
      </c>
      <c r="B18" s="62" t="s">
        <v>71</v>
      </c>
      <c r="C18" s="63"/>
    </row>
    <row r="19" spans="1:3" ht="51" customHeight="1" x14ac:dyDescent="0.25">
      <c r="A19" s="17" t="s">
        <v>79</v>
      </c>
      <c r="B19" s="62" t="s">
        <v>80</v>
      </c>
      <c r="C19" s="63"/>
    </row>
    <row r="20" spans="1:3" x14ac:dyDescent="0.25">
      <c r="A20" s="15"/>
      <c r="B20" s="70" t="s">
        <v>59</v>
      </c>
      <c r="C20" s="71"/>
    </row>
    <row r="21" spans="1:3" ht="21" customHeight="1" x14ac:dyDescent="0.25">
      <c r="A21" s="51" t="s">
        <v>60</v>
      </c>
      <c r="B21" s="62" t="s">
        <v>81</v>
      </c>
      <c r="C21" s="63"/>
    </row>
    <row r="22" spans="1:3" x14ac:dyDescent="0.25">
      <c r="A22" s="52"/>
      <c r="B22" s="66" t="s">
        <v>45</v>
      </c>
      <c r="C22" s="67"/>
    </row>
    <row r="23" spans="1:3" ht="19.149999999999999" customHeight="1" x14ac:dyDescent="0.25">
      <c r="A23" s="51" t="s">
        <v>46</v>
      </c>
      <c r="B23" s="72" t="s">
        <v>67</v>
      </c>
      <c r="C23" s="73"/>
    </row>
    <row r="24" spans="1:3" x14ac:dyDescent="0.25">
      <c r="A24" s="52"/>
      <c r="B24" s="66" t="s">
        <v>47</v>
      </c>
      <c r="C24" s="67"/>
    </row>
    <row r="25" spans="1:3" ht="15" customHeight="1" x14ac:dyDescent="0.25">
      <c r="A25" s="17" t="s">
        <v>48</v>
      </c>
      <c r="B25" s="64" t="s">
        <v>66</v>
      </c>
      <c r="C25" s="65"/>
    </row>
    <row r="26" spans="1:3" ht="15.75" thickBot="1" x14ac:dyDescent="0.3">
      <c r="A26" s="18" t="s">
        <v>33</v>
      </c>
      <c r="B26" s="82" t="s">
        <v>36</v>
      </c>
      <c r="C26" s="83"/>
    </row>
    <row r="29" spans="1:3" ht="15.75" thickBot="1" x14ac:dyDescent="0.3"/>
    <row r="30" spans="1:3" ht="31.5" x14ac:dyDescent="0.25">
      <c r="A30" s="19" t="s">
        <v>17</v>
      </c>
      <c r="B30" s="68" t="s">
        <v>61</v>
      </c>
      <c r="C30" s="69"/>
    </row>
    <row r="31" spans="1:3" ht="15.75" x14ac:dyDescent="0.25">
      <c r="A31" s="42" t="s">
        <v>18</v>
      </c>
      <c r="B31" s="72" t="s">
        <v>20</v>
      </c>
      <c r="C31" s="73"/>
    </row>
    <row r="32" spans="1:3" ht="15.75" x14ac:dyDescent="0.25">
      <c r="A32" s="42" t="s">
        <v>37</v>
      </c>
      <c r="B32" s="84" t="s">
        <v>38</v>
      </c>
      <c r="C32" s="87" t="s">
        <v>40</v>
      </c>
    </row>
    <row r="33" spans="1:3" ht="15.75" x14ac:dyDescent="0.25">
      <c r="A33" s="42" t="s">
        <v>39</v>
      </c>
      <c r="B33" s="85"/>
      <c r="C33" s="88"/>
    </row>
    <row r="34" spans="1:3" ht="15.75" x14ac:dyDescent="0.25">
      <c r="A34" s="42" t="s">
        <v>41</v>
      </c>
      <c r="B34" s="86"/>
      <c r="C34" s="89"/>
    </row>
    <row r="35" spans="1:3" ht="15" customHeight="1" thickBot="1" x14ac:dyDescent="0.3">
      <c r="A35" s="53" t="s">
        <v>19</v>
      </c>
      <c r="B35" s="60" t="s">
        <v>62</v>
      </c>
      <c r="C35" s="61"/>
    </row>
  </sheetData>
  <mergeCells count="28">
    <mergeCell ref="B13:C13"/>
    <mergeCell ref="A12:A13"/>
    <mergeCell ref="B26:C26"/>
    <mergeCell ref="B32:B34"/>
    <mergeCell ref="C32:C34"/>
    <mergeCell ref="B12:C12"/>
    <mergeCell ref="B31:C31"/>
    <mergeCell ref="B15:C15"/>
    <mergeCell ref="B16:C16"/>
    <mergeCell ref="B19:C19"/>
    <mergeCell ref="B4:C4"/>
    <mergeCell ref="B5:C5"/>
    <mergeCell ref="B6:C6"/>
    <mergeCell ref="B11:C11"/>
    <mergeCell ref="B10:C10"/>
    <mergeCell ref="B7:C7"/>
    <mergeCell ref="B8:C8"/>
    <mergeCell ref="B9:C9"/>
    <mergeCell ref="B35:C35"/>
    <mergeCell ref="B17:C17"/>
    <mergeCell ref="B25:C25"/>
    <mergeCell ref="B24:C24"/>
    <mergeCell ref="B30:C30"/>
    <mergeCell ref="B20:C20"/>
    <mergeCell ref="B21:C21"/>
    <mergeCell ref="B22:C22"/>
    <mergeCell ref="B23:C23"/>
    <mergeCell ref="B18:C1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36"/>
  <sheetViews>
    <sheetView zoomScaleNormal="100" workbookViewId="0">
      <selection activeCell="B5" sqref="B5"/>
    </sheetView>
  </sheetViews>
  <sheetFormatPr defaultColWidth="9.140625" defaultRowHeight="15" x14ac:dyDescent="0.25"/>
  <cols>
    <col min="1" max="1" width="12.7109375" style="8" customWidth="1"/>
    <col min="2" max="2" width="68.28515625" style="8" customWidth="1"/>
    <col min="3" max="3" width="33.140625" style="40" customWidth="1"/>
    <col min="4" max="4" width="9.140625" style="8"/>
    <col min="5" max="6" width="20.7109375" style="8" customWidth="1"/>
    <col min="7" max="16384" width="9.140625" style="8"/>
  </cols>
  <sheetData>
    <row r="2" spans="1:6" x14ac:dyDescent="0.25">
      <c r="B2" s="34" t="s">
        <v>15</v>
      </c>
      <c r="C2" s="34" t="s">
        <v>16</v>
      </c>
    </row>
    <row r="3" spans="1:6" x14ac:dyDescent="0.25">
      <c r="B3" s="35">
        <v>1</v>
      </c>
      <c r="C3" s="36" t="str">
        <f>Шифр!$B$2</f>
        <v>ТЗ-575/22</v>
      </c>
    </row>
    <row r="4" spans="1:6" x14ac:dyDescent="0.25">
      <c r="C4" s="37"/>
    </row>
    <row r="5" spans="1:6" ht="15" customHeight="1" x14ac:dyDescent="0.25">
      <c r="A5" s="43" t="s">
        <v>11</v>
      </c>
      <c r="B5" s="43" t="s">
        <v>4</v>
      </c>
      <c r="C5" s="44" t="s">
        <v>10</v>
      </c>
    </row>
    <row r="6" spans="1:6" x14ac:dyDescent="0.25">
      <c r="A6" s="36">
        <v>1</v>
      </c>
      <c r="B6" s="48" t="str">
        <f>CONCATENATE($C$14," ",$C$15, " ",C16," ",$C$17," ",$C$13)</f>
        <v>Карман с рецептами 319х170 мм ПВХ+УФ-печ.+бумага+цифр.печ. МФ</v>
      </c>
      <c r="C6" s="9">
        <f t="shared" ref="C6:C9" si="0">LEN(B6)</f>
        <v>61</v>
      </c>
      <c r="D6" s="3"/>
      <c r="E6" s="3"/>
    </row>
    <row r="7" spans="1:6" x14ac:dyDescent="0.25">
      <c r="A7" s="36">
        <v>2</v>
      </c>
      <c r="B7" s="48" t="str">
        <f>_xlfn.CONCAT($C$30," ",$C$31," ",$C$32," ",$C$34," ",$C$29)</f>
        <v>Листовка двустороняя 148х210 мм бумага+цифр.печ. МФ</v>
      </c>
      <c r="C7" s="9">
        <f t="shared" si="0"/>
        <v>51</v>
      </c>
      <c r="D7" s="3"/>
      <c r="E7" s="3"/>
    </row>
    <row r="8" spans="1:6" x14ac:dyDescent="0.25">
      <c r="A8" s="36">
        <v>3</v>
      </c>
      <c r="B8" s="48" t="str">
        <f>_xlfn.CONCAT($C$22," ",$C$23," ",$C$25," ",$C$26," ",$C$21)</f>
        <v>Карман с рецептами ПВХ+УФ-печ. кв.м. МФ</v>
      </c>
      <c r="C8" s="9">
        <f t="shared" si="0"/>
        <v>39</v>
      </c>
    </row>
    <row r="9" spans="1:6" x14ac:dyDescent="0.25">
      <c r="A9" s="36">
        <v>4</v>
      </c>
      <c r="B9" s="48" t="str">
        <f>_xlfn.CONCAT($C$30," ",$C$31," ",$C$34," ",$C$36," ",$C$29)</f>
        <v>Листовка двустороняя бумага+цифр.печ. кв.м. МФ</v>
      </c>
      <c r="C9" s="9">
        <f t="shared" si="0"/>
        <v>46</v>
      </c>
    </row>
    <row r="10" spans="1:6" x14ac:dyDescent="0.25">
      <c r="A10" s="38"/>
      <c r="B10" s="7"/>
      <c r="C10" s="33"/>
    </row>
    <row r="11" spans="1:6" x14ac:dyDescent="0.25">
      <c r="B11" s="39"/>
    </row>
    <row r="12" spans="1:6" x14ac:dyDescent="0.25">
      <c r="B12" s="10" t="s">
        <v>12</v>
      </c>
      <c r="C12" s="36" t="str">
        <f>Шифр!$B$2</f>
        <v>ТЗ-575/22</v>
      </c>
      <c r="E12" s="3"/>
      <c r="F12" s="3"/>
    </row>
    <row r="13" spans="1:6" x14ac:dyDescent="0.25">
      <c r="B13" s="46" t="s">
        <v>6</v>
      </c>
      <c r="C13" s="41" t="s">
        <v>53</v>
      </c>
      <c r="E13" s="3"/>
      <c r="F13" s="3"/>
    </row>
    <row r="14" spans="1:6" x14ac:dyDescent="0.25">
      <c r="B14" s="10" t="s">
        <v>2</v>
      </c>
      <c r="C14" s="41" t="str">
        <f>ТЗ!$B$4</f>
        <v>Карман</v>
      </c>
      <c r="E14" s="3"/>
      <c r="F14" s="3"/>
    </row>
    <row r="15" spans="1:6" x14ac:dyDescent="0.25">
      <c r="B15" s="10" t="s">
        <v>9</v>
      </c>
      <c r="C15" s="41" t="str">
        <f>ТЗ!$B$5</f>
        <v>с рецептами</v>
      </c>
      <c r="E15" s="3"/>
      <c r="F15" s="3"/>
    </row>
    <row r="16" spans="1:6" x14ac:dyDescent="0.25">
      <c r="B16" s="46" t="s">
        <v>5</v>
      </c>
      <c r="C16" s="41" t="str">
        <f>ТЗ!$B$7</f>
        <v>319х170 мм</v>
      </c>
      <c r="E16" s="3"/>
      <c r="F16" s="3"/>
    </row>
    <row r="17" spans="2:10" s="3" customFormat="1" ht="17.45" customHeight="1" x14ac:dyDescent="0.25">
      <c r="B17" s="57" t="s">
        <v>35</v>
      </c>
      <c r="C17" s="56" t="str">
        <f>ТЗ!$B$10</f>
        <v>ПВХ+УФ-печ.+бумага+цифр.печ.</v>
      </c>
      <c r="F17" s="3" t="s">
        <v>83</v>
      </c>
    </row>
    <row r="18" spans="2:10" x14ac:dyDescent="0.25">
      <c r="B18" s="55" t="s">
        <v>1</v>
      </c>
      <c r="C18" s="41" t="str">
        <f>ТЗ!$B$12</f>
        <v>шт</v>
      </c>
      <c r="D18" s="3"/>
      <c r="E18" s="3"/>
      <c r="F18" s="3"/>
      <c r="G18" s="3"/>
      <c r="H18" s="3"/>
      <c r="I18" s="3"/>
      <c r="J18" s="3"/>
    </row>
    <row r="20" spans="2:10" x14ac:dyDescent="0.25">
      <c r="B20" s="10" t="s">
        <v>12</v>
      </c>
      <c r="C20" s="36" t="str">
        <f>Шифр!$B$2</f>
        <v>ТЗ-575/22</v>
      </c>
    </row>
    <row r="21" spans="2:10" x14ac:dyDescent="0.25">
      <c r="B21" s="46" t="s">
        <v>6</v>
      </c>
      <c r="C21" s="41" t="s">
        <v>53</v>
      </c>
    </row>
    <row r="22" spans="2:10" x14ac:dyDescent="0.25">
      <c r="B22" s="10" t="s">
        <v>2</v>
      </c>
      <c r="C22" s="41" t="str">
        <f>ТЗ!$B$4</f>
        <v>Карман</v>
      </c>
    </row>
    <row r="23" spans="2:10" x14ac:dyDescent="0.25">
      <c r="B23" s="10" t="s">
        <v>9</v>
      </c>
      <c r="C23" s="41" t="str">
        <f>ТЗ!$B$5</f>
        <v>с рецептами</v>
      </c>
    </row>
    <row r="24" spans="2:10" x14ac:dyDescent="0.25">
      <c r="B24" s="46" t="s">
        <v>5</v>
      </c>
      <c r="C24" s="41" t="str">
        <f>ТЗ!$B$9</f>
        <v>индивидуальный</v>
      </c>
    </row>
    <row r="25" spans="2:10" x14ac:dyDescent="0.25">
      <c r="B25" s="49" t="s">
        <v>35</v>
      </c>
      <c r="C25" s="41" t="s">
        <v>76</v>
      </c>
    </row>
    <row r="26" spans="2:10" x14ac:dyDescent="0.25">
      <c r="B26" s="55" t="s">
        <v>1</v>
      </c>
      <c r="C26" s="41" t="str">
        <f>ТЗ!$B$13</f>
        <v>кв.м.</v>
      </c>
    </row>
    <row r="28" spans="2:10" x14ac:dyDescent="0.25">
      <c r="B28" s="10" t="s">
        <v>12</v>
      </c>
      <c r="C28" s="36" t="str">
        <f>Шифр!$B$2</f>
        <v>ТЗ-575/22</v>
      </c>
    </row>
    <row r="29" spans="2:10" x14ac:dyDescent="0.25">
      <c r="B29" s="46" t="s">
        <v>6</v>
      </c>
      <c r="C29" s="41" t="s">
        <v>53</v>
      </c>
    </row>
    <row r="30" spans="2:10" x14ac:dyDescent="0.25">
      <c r="B30" s="10" t="s">
        <v>2</v>
      </c>
      <c r="C30" s="41" t="s">
        <v>65</v>
      </c>
    </row>
    <row r="31" spans="2:10" x14ac:dyDescent="0.25">
      <c r="B31" s="10" t="s">
        <v>9</v>
      </c>
      <c r="C31" s="41" t="s">
        <v>78</v>
      </c>
    </row>
    <row r="32" spans="2:10" x14ac:dyDescent="0.25">
      <c r="B32" s="96" t="s">
        <v>5</v>
      </c>
      <c r="C32" s="41" t="str">
        <f>ТЗ!$B$8</f>
        <v>148х210 мм</v>
      </c>
    </row>
    <row r="33" spans="2:3" x14ac:dyDescent="0.25">
      <c r="B33" s="97"/>
      <c r="C33" s="41" t="str">
        <f>ТЗ!$B$9</f>
        <v>индивидуальный</v>
      </c>
    </row>
    <row r="34" spans="2:3" x14ac:dyDescent="0.25">
      <c r="B34" s="49" t="s">
        <v>35</v>
      </c>
      <c r="C34" s="41" t="s">
        <v>77</v>
      </c>
    </row>
    <row r="35" spans="2:3" x14ac:dyDescent="0.25">
      <c r="B35" s="94" t="s">
        <v>1</v>
      </c>
      <c r="C35" s="41" t="str">
        <f>ТЗ!$B$12</f>
        <v>шт</v>
      </c>
    </row>
    <row r="36" spans="2:3" x14ac:dyDescent="0.25">
      <c r="B36" s="95"/>
      <c r="C36" s="41" t="str">
        <f>ТЗ!$B$13</f>
        <v>кв.м.</v>
      </c>
    </row>
  </sheetData>
  <autoFilter ref="A5:C9" xr:uid="{00000000-0009-0000-0000-000003000000}"/>
  <mergeCells count="2">
    <mergeCell ref="B35:B36"/>
    <mergeCell ref="B32:B33"/>
  </mergeCells>
  <pageMargins left="0.19685039370078741" right="0.31496062992125984" top="0.35433070866141736" bottom="0.15748031496062992" header="0.31496062992125984" footer="0.31496062992125984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Шифр</vt:lpstr>
      <vt:lpstr>ТЗ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2023-09-25T06:36:41Z</dcterms:modified>
</cp:coreProperties>
</file>